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<sst xmlns="http://schemas.openxmlformats.org/spreadsheetml/2006/main" count="89" uniqueCount="84">
  <si>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</si>
  <si>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</si>
  <si>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</si>
  <si>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</si>
  <si>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</si>
  <si>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</si>
  <si>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</si>
  <si>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</si>
  <si>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</si>
  <si>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</si>
  <si>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</si>
  <si>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</si>
  <si>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</si>
  <si>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</si>
  <si>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</si>
  <si>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</si>
  <si>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</si>
  <si>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</si>
  <si>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</si>
  <si>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</si>
  <si>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</si>
  <si>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</si>
  <si>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</si>
  <si>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</si>
  <si>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</si>
  <si>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</si>
  <si>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</si>
  <si>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</si>
  <si>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</si>
  <si>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</si>
  <si>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</si>
  <si>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</si>
  <si>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</si>
  <si>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</si>
  <si>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</si>
  <si>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</si>
  <si>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</si>
  <si>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</si>
  <si>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</si>
  <si>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</si>
  <si>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</si>
  <si>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</si>
  <si>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</si>
  <si>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</si>
  <si>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</si>
  <si>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</si>
  <si>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</si>
  <si>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</si>
  <si>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</si>
  <si>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</si>
  <si>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</si>
  <si>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</si>
  <si>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</si>
  <si>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</si>
  <si>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</si>
  <si>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</si>
  <si>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</si>
  <si>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</si>
  <si>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</si>
  <si>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</si>
  <si>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</si>
  <si>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</si>
  <si>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</si>
  <si>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</si>
  <si>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</si>
  <si>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</si>
  <si>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</si>
  <si>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</si>
  <si>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</si>
  <si>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</si>
  <si>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</si>
  <si>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</si>
  <si>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</si>
  <si>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</si>
  <si>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</si>
  <si>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</si>
  <si>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</si>
  <si>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</si>
  <si>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</si>
  <si>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</si>
  <si>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</si>
  <si>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</si>
  <si>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</si>
  <si>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Reakcije i sinteze u medicinskoj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</si>
</sst>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4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300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150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2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30</v>
      </c>
      <c r="I20" s="34" t="s">
        <v>80</v>
      </c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 t="s">
        <v>81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45</v>
      </c>
      <c r="H7" s="5"/>
      <c r="I7" s="6"/>
      <c r="J7" s="5"/>
      <c r="K7" s="7">
        <f>G7/$G$23</f>
        <v>0.25800286669851885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47.5</v>
      </c>
      <c r="H8" s="5"/>
      <c r="I8" s="6"/>
      <c r="J8" s="5"/>
      <c r="K8" s="7">
        <f t="shared" ref="K8:K22" si="0">G8/$G$23</f>
        <v>0.27233635929288103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72.916666666666671</v>
      </c>
      <c r="H9" s="5"/>
      <c r="I9" s="6"/>
      <c r="J9" s="5"/>
      <c r="K9" s="7">
        <f t="shared" si="0"/>
        <v>0.41806020066889632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2</v>
      </c>
      <c r="H13" s="5"/>
      <c r="I13" s="6"/>
      <c r="J13" s="5"/>
      <c r="K13" s="7">
        <f t="shared" si="0"/>
        <v>1.1466794075489726E-2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2</v>
      </c>
      <c r="H14" s="5"/>
      <c r="I14" s="6"/>
      <c r="J14" s="5"/>
      <c r="K14" s="7">
        <f t="shared" si="0"/>
        <v>1.1466794075489726E-2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2</v>
      </c>
      <c r="H15" s="5"/>
      <c r="I15" s="6"/>
      <c r="J15" s="5"/>
      <c r="K15" s="7">
        <f t="shared" si="0"/>
        <v>1.1466794075489726E-2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1.1466794075489726E-2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5.7333970377448631E-3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174.41666666666669</v>
      </c>
      <c r="H23" s="4"/>
      <c r="I23" s="8"/>
      <c r="J23" s="4"/>
      <c r="K23" s="9">
        <f>SUM(K7:K22)</f>
        <v>0.99999999999999978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5.8138888888888891</v>
      </c>
      <c r="I25" s="20" t="s">
        <v>32</v>
      </c>
      <c r="J25" s="21">
        <f>G23/25</f>
        <v>6.9766666666666675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Reakcije i sinteze u medicinskoj hemiji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129.41666666666669</v>
      </c>
    </row>
    <row r="9" spans="1:2">
      <c r="A9" s="18" t="s">
        <v>68</v>
      </c>
      <c r="B9" s="19">
        <f>IF(Proračun!G24="OK",B7+B8,"")</f>
        <v>174.41666666666669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2025-11-19T09:57:24Z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